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JZ V4\"/>
    </mc:Choice>
  </mc:AlternateContent>
  <xr:revisionPtr revIDLastSave="0" documentId="13_ncr:1_{D436434F-182E-4296-A837-DFCD5A1216C3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I7" i="4"/>
  <c r="I7" i="3"/>
  <c r="I7" i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M16" i="4" s="1"/>
  <c r="H17" i="3"/>
  <c r="L17" i="3" s="1"/>
  <c r="H16" i="3"/>
  <c r="M16" i="8" l="1"/>
  <c r="F31" i="4"/>
  <c r="I31" i="4" s="1"/>
  <c r="F26" i="4"/>
  <c r="I26" i="4" s="1"/>
  <c r="F30" i="4"/>
  <c r="I30" i="4" s="1"/>
  <c r="F25" i="4"/>
  <c r="I25" i="4" s="1"/>
  <c r="F28" i="4"/>
  <c r="I28" i="4" s="1"/>
  <c r="F24" i="4"/>
  <c r="I24" i="4" s="1"/>
  <c r="F29" i="4"/>
  <c r="I29" i="4" s="1"/>
  <c r="F33" i="4"/>
  <c r="I33" i="4" s="1"/>
  <c r="F32" i="4"/>
  <c r="I32" i="4" s="1"/>
  <c r="F27" i="4"/>
  <c r="I27" i="4" s="1"/>
  <c r="M16" i="3"/>
  <c r="F31" i="3"/>
  <c r="I31" i="3" s="1"/>
  <c r="F26" i="3"/>
  <c r="I26" i="3" s="1"/>
  <c r="F30" i="3"/>
  <c r="I30" i="3" s="1"/>
  <c r="F25" i="3"/>
  <c r="I25" i="3" s="1"/>
  <c r="F33" i="3"/>
  <c r="I33" i="3" s="1"/>
  <c r="F27" i="3"/>
  <c r="I27" i="3" s="1"/>
  <c r="F32" i="3"/>
  <c r="I32" i="3" s="1"/>
  <c r="F24" i="3"/>
  <c r="I24" i="3" s="1"/>
  <c r="F29" i="3"/>
  <c r="I29" i="3" s="1"/>
  <c r="F28" i="3"/>
  <c r="I28" i="3" s="1"/>
  <c r="I17" i="8"/>
  <c r="I16" i="8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F32" i="8" l="1"/>
  <c r="I32" i="8" s="1"/>
  <c r="F30" i="8"/>
  <c r="I30" i="8" s="1"/>
  <c r="N16" i="8"/>
  <c r="I5" i="8" s="1"/>
  <c r="H36" i="8" s="1"/>
  <c r="K36" i="8" s="1"/>
  <c r="F27" i="8"/>
  <c r="I27" i="8" s="1"/>
  <c r="F33" i="8"/>
  <c r="I33" i="8" s="1"/>
  <c r="K17" i="8"/>
  <c r="F26" i="8"/>
  <c r="I26" i="8" s="1"/>
  <c r="F28" i="8"/>
  <c r="I28" i="8" s="1"/>
  <c r="F25" i="8"/>
  <c r="I25" i="8" s="1"/>
  <c r="F31" i="8"/>
  <c r="I31" i="8" s="1"/>
  <c r="F24" i="8"/>
  <c r="I24" i="8" s="1"/>
  <c r="F29" i="8"/>
  <c r="I29" i="8" s="1"/>
  <c r="N16" i="1"/>
  <c r="I5" i="1" s="1"/>
  <c r="F29" i="1"/>
  <c r="I29" i="1" s="1"/>
  <c r="F33" i="1"/>
  <c r="I33" i="1" s="1"/>
  <c r="F28" i="1"/>
  <c r="I28" i="1" s="1"/>
  <c r="F25" i="1"/>
  <c r="I25" i="1" s="1"/>
  <c r="F27" i="1"/>
  <c r="I27" i="1" s="1"/>
  <c r="F26" i="1"/>
  <c r="I26" i="1" s="1"/>
  <c r="F24" i="1"/>
  <c r="I24" i="1" s="1"/>
  <c r="F32" i="1"/>
  <c r="I32" i="1" s="1"/>
  <c r="F31" i="1"/>
  <c r="I31" i="1" s="1"/>
  <c r="F30" i="1"/>
  <c r="I30" i="1" s="1"/>
  <c r="H37" i="4"/>
  <c r="H41" i="4"/>
  <c r="H40" i="4"/>
  <c r="H36" i="4"/>
  <c r="H38" i="4"/>
  <c r="H39" i="4"/>
  <c r="H37" i="3"/>
  <c r="H36" i="3"/>
  <c r="H38" i="3"/>
  <c r="H39" i="3"/>
  <c r="H40" i="3"/>
  <c r="H41" i="3"/>
  <c r="H41" i="8"/>
  <c r="K41" i="8" s="1"/>
  <c r="K16" i="8"/>
  <c r="G30" i="8" s="1"/>
  <c r="L24" i="8"/>
  <c r="H37" i="8"/>
  <c r="K16" i="4"/>
  <c r="K16" i="3"/>
  <c r="L16" i="1"/>
  <c r="I17" i="1"/>
  <c r="K17" i="1" s="1"/>
  <c r="I16" i="1"/>
  <c r="L24" i="1" s="1"/>
  <c r="H38" i="8" l="1"/>
  <c r="H39" i="8"/>
  <c r="H40" i="8"/>
  <c r="I41" i="8"/>
  <c r="I36" i="8"/>
  <c r="G30" i="4"/>
  <c r="G25" i="4"/>
  <c r="G28" i="4"/>
  <c r="G32" i="4"/>
  <c r="G29" i="4"/>
  <c r="G33" i="4"/>
  <c r="G26" i="4"/>
  <c r="G27" i="4"/>
  <c r="G31" i="4"/>
  <c r="G31" i="3"/>
  <c r="G26" i="3"/>
  <c r="G30" i="3"/>
  <c r="G25" i="3"/>
  <c r="G33" i="3"/>
  <c r="G29" i="3"/>
  <c r="G28" i="3"/>
  <c r="G27" i="3"/>
  <c r="G32" i="3"/>
  <c r="I39" i="4"/>
  <c r="K39" i="4"/>
  <c r="I38" i="4"/>
  <c r="K38" i="4"/>
  <c r="I36" i="4"/>
  <c r="K36" i="4"/>
  <c r="I40" i="4"/>
  <c r="K40" i="4"/>
  <c r="K41" i="4"/>
  <c r="I41" i="4"/>
  <c r="K37" i="4"/>
  <c r="I37" i="4"/>
  <c r="K37" i="3"/>
  <c r="I37" i="3"/>
  <c r="K41" i="3"/>
  <c r="I41" i="3"/>
  <c r="K38" i="3"/>
  <c r="I38" i="3"/>
  <c r="I40" i="3"/>
  <c r="K40" i="3"/>
  <c r="I39" i="3"/>
  <c r="K39" i="3"/>
  <c r="K36" i="3"/>
  <c r="I36" i="3"/>
  <c r="H37" i="1"/>
  <c r="H36" i="1"/>
  <c r="H38" i="1"/>
  <c r="H39" i="1"/>
  <c r="H40" i="1"/>
  <c r="H41" i="1"/>
  <c r="G25" i="8"/>
  <c r="G31" i="8"/>
  <c r="G27" i="8"/>
  <c r="G33" i="8"/>
  <c r="G29" i="8"/>
  <c r="I4" i="8"/>
  <c r="J41" i="8" s="1"/>
  <c r="G26" i="8"/>
  <c r="G32" i="8"/>
  <c r="G28" i="8"/>
  <c r="K38" i="8"/>
  <c r="I38" i="8"/>
  <c r="K39" i="8"/>
  <c r="I39" i="8"/>
  <c r="K40" i="8"/>
  <c r="I40" i="8"/>
  <c r="K37" i="8"/>
  <c r="I37" i="8"/>
  <c r="I4" i="4"/>
  <c r="I4" i="3"/>
  <c r="K16" i="1"/>
  <c r="H32" i="8" l="1"/>
  <c r="H26" i="8"/>
  <c r="J36" i="8"/>
  <c r="H30" i="8"/>
  <c r="J37" i="8"/>
  <c r="H28" i="8"/>
  <c r="G33" i="1"/>
  <c r="G28" i="1"/>
  <c r="G27" i="1"/>
  <c r="G32" i="1"/>
  <c r="G26" i="1"/>
  <c r="G25" i="1"/>
  <c r="G31" i="1"/>
  <c r="G30" i="1"/>
  <c r="G29" i="1"/>
  <c r="L25" i="8"/>
  <c r="L26" i="8" s="1"/>
  <c r="I6" i="8" s="1"/>
  <c r="L25" i="4"/>
  <c r="L26" i="4" s="1"/>
  <c r="I6" i="4" s="1"/>
  <c r="L25" i="3"/>
  <c r="L26" i="3" s="1"/>
  <c r="I6" i="3" s="1"/>
  <c r="K37" i="1"/>
  <c r="I37" i="1"/>
  <c r="K41" i="1"/>
  <c r="I41" i="1"/>
  <c r="K40" i="1"/>
  <c r="I40" i="1"/>
  <c r="I39" i="1"/>
  <c r="K39" i="1"/>
  <c r="I38" i="1"/>
  <c r="K38" i="1"/>
  <c r="K36" i="1"/>
  <c r="I36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<sst xmlns="http://schemas.openxmlformats.org/spreadsheetml/2006/main" count="358" uniqueCount="96">
  <si>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</si>
  <si>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</si>
  <si>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</si>
  <si>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</si>
  <si>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</si>
  <si>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</si>
  <si>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</si>
  <si>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</si>
  <si>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</si>
  <si>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</si>
  <si>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</si>
  <si>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</si>
  <si>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</si>
  <si>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</si>
  <si>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</si>
  <si>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</si>
  <si>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</si>
  <si>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</si>
  <si>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</si>
  <si>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</si>
  <si>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</si>
  <si>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</si>
  <si>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</si>
  <si>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</si>
  <si>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</si>
  <si>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</si>
  <si>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</si>
  <si>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</si>
  <si>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</si>
  <si>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</si>
  <si>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</si>
  <si>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</si>
  <si>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</si>
  <si>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</si>
  <si>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</si>
  <si>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</si>
  <si>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</si>
  <si>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</si>
  <si>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</si>
  <si>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</si>
  <si>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</si>
  <si>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</si>
  <si>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</si>
  <si>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</si>
  <si>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</si>
  <si>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</si>
  <si>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</si>
  <si>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</si>
  <si>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</si>
  <si>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</si>
  <si>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</si>
  <si>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</si>
  <si>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</si>
  <si>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</si>
  <si>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</si>
  <si>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</si>
  <si>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</si>
  <si>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</si>
  <si>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</si>
  <si>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</si>
  <si>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</si>
  <si>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</si>
  <si>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</si>
  <si>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</si>
  <si>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</si>
  <si>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</si>
  <si>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</si>
  <si>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</si>
  <si>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</si>
  <si>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</si>
  <si>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</si>
  <si>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</si>
  <si>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</si>
  <si>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</si>
  <si>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</si>
  <si>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</si>
  <si>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</si>
  <si>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</si>
  <si>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</si>
  <si>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</si>
  <si>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</si>
  <si>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</si>
  <si>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</si>
  <si>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</si>
  <si>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</si>
  <si>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</si>
  <si>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</si>
  <si>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</si>
  <si>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</si>
  <si>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</si>
  <si>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</si>
  <si>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</si>
  <si>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</si>
  <si>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DLJZ V4</t>
  </si>
  <si>
    <t>DLJZSFB4</t>
  </si>
  <si>
    <t>DLJZSFB5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</si>
</sst>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9.1483715252927418</v>
      </c>
    </row>
    <row r="5" spans="2:14" x14ac:dyDescent="0.25">
      <c r="B5" t="s">
        <v>1</v>
      </c>
      <c r="C5" s="15">
        <v>45931</v>
      </c>
      <c r="E5" t="s">
        <v>55</v>
      </c>
      <c r="F5">
        <v>220</v>
      </c>
      <c r="H5" t="s">
        <v>41</v>
      </c>
      <c r="I5">
        <f>(F12*N16*0.1)/(8.314*(F11+273.15))</f>
        <v>1.2987443227936152E-2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100.69980304569602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(F25*D25)/((F18*0.0378)*F7)</f>
        <v>2.048028058862434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18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2.008</v>
      </c>
      <c r="G16">
        <v>99</v>
      </c>
      <c r="H16" s="4">
        <f>F16*G16/100</f>
        <v>1.9879199999999999</v>
      </c>
      <c r="I16">
        <f>H16/D16</f>
        <v>2.1585813250009609E-2</v>
      </c>
      <c r="J16">
        <v>1.26</v>
      </c>
      <c r="K16" s="3">
        <f>I16/$M$16*1000</f>
        <v>2.2542248657327648</v>
      </c>
      <c r="L16" s="6">
        <f>H16/(F16+F17)</f>
        <v>0.19867279632220666</v>
      </c>
      <c r="M16" s="4">
        <f>((H16/J16)+(H17/J17))</f>
        <v>9.5757142857142874</v>
      </c>
      <c r="N16" s="4">
        <f>F4-M16</f>
        <v>17.645339956436413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7.9980000000000002</v>
      </c>
      <c r="G17">
        <v>100</v>
      </c>
      <c r="H17">
        <f>F17*G17/100</f>
        <v>7.9980000000000011</v>
      </c>
      <c r="I17">
        <f>H17/D17</f>
        <v>0.44384017758046623</v>
      </c>
      <c r="J17">
        <v>1</v>
      </c>
      <c r="K17" s="3">
        <f>I17/$M$16*1000</f>
        <v>46.350607833257691</v>
      </c>
      <c r="L17" s="6">
        <f>H17/(F16+F17)</f>
        <v>0.79932040775534685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9.6000000000000002E-2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2.048</v>
      </c>
      <c r="F24" s="6">
        <f>E24*$M$16/1000</f>
        <v>1.9611062857142862E-2</v>
      </c>
      <c r="I24" s="6">
        <f>F24*3</f>
        <v>5.8833188571428587E-2</v>
      </c>
      <c r="K24" s="1" t="s">
        <v>48</v>
      </c>
      <c r="L24" s="14">
        <f>I16*3</f>
        <v>6.4757439750028831E-2</v>
      </c>
    </row>
    <row r="25" spans="2:13" x14ac:dyDescent="0.25">
      <c r="C25" t="s">
        <v>23</v>
      </c>
      <c r="D25" s="5">
        <v>76.09</v>
      </c>
      <c r="E25">
        <v>0.20399999999999999</v>
      </c>
      <c r="F25" s="6">
        <f t="shared" ref="F25:F30" si="0">E25*$M$16/1000</f>
        <v>1.9534457142857146E-3</v>
      </c>
      <c r="G25" s="3">
        <f t="shared" ref="G25:G30" si="1">E25/$K$16*100</f>
        <v>9.0496739300977929</v>
      </c>
      <c r="H25" s="3">
        <f>G25/$I$4*100</f>
        <v>98.921145747939107</v>
      </c>
      <c r="I25" s="6">
        <f>F25*3</f>
        <v>5.8603371428571438E-3</v>
      </c>
      <c r="K25" s="1" t="s">
        <v>49</v>
      </c>
      <c r="L25" s="7">
        <f>SUM(I24:I33,K36:K41)</f>
        <v>6.52106142857143E-2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100.69980304569602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1.7999999999999999E-2</v>
      </c>
      <c r="F33" s="6">
        <f>E33*$M$16/1000</f>
        <v>1.7236285714285714E-4</v>
      </c>
      <c r="G33" s="3">
        <f>E33/$K$16*100</f>
        <v>0.79850064089098172</v>
      </c>
      <c r="H33" s="3">
        <f>G33/$I$4*100</f>
        <v>8.7283363895240385</v>
      </c>
      <c r="I33" s="6">
        <f>F33*3</f>
        <v>5.1708857142857142E-4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-9.6000000000000002E-2</v>
      </c>
      <c r="G44">
        <f>F44*0.95</f>
        <v>-9.1200000000000003E-2</v>
      </c>
      <c r="H44">
        <f>G44/12.011</f>
        <v>-7.593039713595871E-3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14.341796672865515</v>
      </c>
    </row>
    <row r="5" spans="2:14" x14ac:dyDescent="0.25">
      <c r="B5" t="s">
        <v>1</v>
      </c>
      <c r="C5" s="15">
        <v>45931</v>
      </c>
      <c r="E5" t="s">
        <v>55</v>
      </c>
      <c r="F5">
        <v>220</v>
      </c>
      <c r="H5" t="s">
        <v>41</v>
      </c>
      <c r="I5">
        <f>(F12*N16*0.1)/(8.314*(F11+273.15))</f>
        <v>1.4057194428117174E-2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99.581604078362574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(F25*D25)/((F18*0.0378)*F7)</f>
        <v>2.5067355145093546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20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1.9950000000000001</v>
      </c>
      <c r="G16">
        <v>99</v>
      </c>
      <c r="H16" s="4">
        <f>F16*G16/100</f>
        <v>1.9750500000000002</v>
      </c>
      <c r="I16">
        <f>H16/D16</f>
        <v>2.1446064459048397E-2</v>
      </c>
      <c r="J16">
        <v>1.26</v>
      </c>
      <c r="K16" s="3">
        <f>I16/$M$16*1000</f>
        <v>2.2192853996014277</v>
      </c>
      <c r="L16" s="6">
        <f>H16/(F16+F17)</f>
        <v>0.19572391239718562</v>
      </c>
      <c r="M16" s="4">
        <f>((H16/J16)+(H17/J17))</f>
        <v>9.6635000000000009</v>
      </c>
      <c r="N16" s="4">
        <f>F4-M16</f>
        <v>17.18887799146448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8.0960000000000001</v>
      </c>
      <c r="G17">
        <v>100</v>
      </c>
      <c r="H17">
        <f>F17*G17/100</f>
        <v>8.0960000000000001</v>
      </c>
      <c r="I17">
        <f>H17/D17</f>
        <v>0.4492785793562708</v>
      </c>
      <c r="J17">
        <v>1</v>
      </c>
      <c r="K17" s="3">
        <f>I17/$M$16*1000</f>
        <v>46.49232466045126</v>
      </c>
      <c r="L17" s="6">
        <f>H17/(F16+F17)</f>
        <v>0.80229907838668113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9.7000000000000003E-2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1.901</v>
      </c>
      <c r="F24" s="6">
        <f>E24*$M$16/1000</f>
        <v>1.8370313500000002E-2</v>
      </c>
      <c r="I24" s="6">
        <f>F24*3</f>
        <v>5.5110940500000011E-2</v>
      </c>
      <c r="K24" s="1" t="s">
        <v>48</v>
      </c>
      <c r="L24" s="14">
        <f>I16*3</f>
        <v>6.4338193377145192E-2</v>
      </c>
    </row>
    <row r="25" spans="2:13" x14ac:dyDescent="0.25">
      <c r="C25" t="s">
        <v>23</v>
      </c>
      <c r="D25" s="5">
        <v>76.09</v>
      </c>
      <c r="E25">
        <v>0.25</v>
      </c>
      <c r="F25" s="6">
        <f t="shared" ref="F25:F30" si="0">E25*$M$16/1000</f>
        <v>2.4158750000000001E-3</v>
      </c>
      <c r="G25" s="3">
        <f t="shared" ref="G25:G30" si="1">E25/$K$16*100</f>
        <v>11.264887339181284</v>
      </c>
      <c r="H25" s="3">
        <f>G25/$I$4*100</f>
        <v>78.545858626585456</v>
      </c>
      <c r="I25" s="6">
        <f>F25*3</f>
        <v>7.2476250000000006E-3</v>
      </c>
      <c r="K25" s="1" t="s">
        <v>49</v>
      </c>
      <c r="L25" s="7">
        <f>SUM(I24:I33,K36:K41)</f>
        <v>6.4069005000000012E-2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99.581604078362574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E30">
        <v>1.2999999999999999E-2</v>
      </c>
      <c r="F30" s="6">
        <f t="shared" si="0"/>
        <v>1.2562550000000001E-4</v>
      </c>
      <c r="G30" s="3">
        <f t="shared" si="1"/>
        <v>0.58577414163742669</v>
      </c>
      <c r="H30" s="3">
        <f t="shared" si="2"/>
        <v>4.0843846485824429</v>
      </c>
      <c r="I30" s="6">
        <f>F30*3</f>
        <v>3.7687650000000001E-4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4.5999999999999999E-2</v>
      </c>
      <c r="F33" s="6">
        <f>E33*$M$16/1000</f>
        <v>4.4452100000000008E-4</v>
      </c>
      <c r="G33" s="3">
        <f>E33/$K$16*100</f>
        <v>2.0727392704093561</v>
      </c>
      <c r="H33" s="3">
        <f>G33/$I$4*100</f>
        <v>14.452437987291722</v>
      </c>
      <c r="I33" s="6">
        <f>F33*3</f>
        <v>1.3335630000000003E-3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-9.7000000000000003E-2</v>
      </c>
      <c r="G44">
        <f>F44*0.95</f>
        <v>-9.2149999999999996E-2</v>
      </c>
      <c r="H44">
        <f>G44/12.011</f>
        <v>-7.672133877279161E-3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70.979170018605274</v>
      </c>
    </row>
    <row r="5" spans="2:14" x14ac:dyDescent="0.25">
      <c r="B5" t="s">
        <v>1</v>
      </c>
      <c r="C5" s="15">
        <v>45931</v>
      </c>
      <c r="E5" t="s">
        <v>55</v>
      </c>
      <c r="F5">
        <v>220</v>
      </c>
      <c r="H5" t="s">
        <v>41</v>
      </c>
      <c r="I5">
        <f>(F12*N16*0.1)/(8.314*(F11+273.15))</f>
        <v>7.5165421952533536E-3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89.440278049529979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(F25*D25)/((F18*0.043)*F7)</f>
        <v>8.6400695525581401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2.0179999999999998</v>
      </c>
      <c r="G16">
        <v>99</v>
      </c>
      <c r="H16" s="4">
        <f>F16*G16/100</f>
        <v>1.9978199999999999</v>
      </c>
      <c r="I16">
        <f>H16/D16</f>
        <v>2.1693312319979778E-2</v>
      </c>
      <c r="J16">
        <v>1.26</v>
      </c>
      <c r="K16" s="3">
        <f>I16/$M$16*1000</f>
        <v>2.2569995428108744</v>
      </c>
      <c r="L16" s="6">
        <f>H16/(F16+F17)</f>
        <v>0.19890681003584229</v>
      </c>
      <c r="M16" s="4">
        <f>((H16/J16)+(H17/J17))</f>
        <v>9.6115714285714287</v>
      </c>
      <c r="N16" s="4">
        <f>F4-M16</f>
        <v>18.382178232304597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8.0259999999999998</v>
      </c>
      <c r="G17">
        <v>100</v>
      </c>
      <c r="H17">
        <f>F17*G17/100</f>
        <v>8.0259999999999998</v>
      </c>
      <c r="I17">
        <f>H17/D17</f>
        <v>0.44539400665926748</v>
      </c>
      <c r="J17">
        <v>1</v>
      </c>
      <c r="K17" s="3">
        <f>I17/$M$16*1000</f>
        <v>46.339353556202681</v>
      </c>
      <c r="L17" s="6">
        <f>H17/(F16+F17)</f>
        <v>0.79908403026682595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0.65500000000000003</v>
      </c>
      <c r="F24" s="6">
        <f>E24*$M$16/1000</f>
        <v>6.2955792857142864E-3</v>
      </c>
      <c r="I24" s="6">
        <f>F24*3</f>
        <v>1.8886737857142857E-2</v>
      </c>
      <c r="K24" s="1" t="s">
        <v>48</v>
      </c>
      <c r="L24" s="14">
        <f>I16*3</f>
        <v>6.5079936959939327E-2</v>
      </c>
    </row>
    <row r="25" spans="2:13" x14ac:dyDescent="0.25">
      <c r="C25" t="s">
        <v>23</v>
      </c>
      <c r="D25" s="5">
        <v>76.09</v>
      </c>
      <c r="E25">
        <v>1.016</v>
      </c>
      <c r="F25" s="6">
        <f t="shared" ref="F25:F30" si="0">E25*$M$16/1000</f>
        <v>9.7653565714285705E-3</v>
      </c>
      <c r="G25" s="3">
        <f t="shared" ref="G25:G30" si="1">E25/$K$16*100</f>
        <v>45.015516429155781</v>
      </c>
      <c r="H25" s="3">
        <f>G25/$I$4*100</f>
        <v>63.420742194303173</v>
      </c>
      <c r="I25" s="6">
        <f>F25*3</f>
        <v>2.9296069714285711E-2</v>
      </c>
      <c r="K25" s="1" t="s">
        <v>49</v>
      </c>
      <c r="L25" s="7">
        <f>SUM(I24:I33,K36:K41)</f>
        <v>5.8207676571428564E-2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89.440278049529979</v>
      </c>
    </row>
    <row r="27" spans="2:13" x14ac:dyDescent="0.25">
      <c r="C27" t="s">
        <v>25</v>
      </c>
      <c r="D27" s="5">
        <v>62.07</v>
      </c>
      <c r="E27">
        <v>6.8000000000000005E-2</v>
      </c>
      <c r="F27" s="6">
        <f t="shared" si="0"/>
        <v>6.5358685714285729E-4</v>
      </c>
      <c r="G27" s="3">
        <f t="shared" si="1"/>
        <v>3.012849524786017</v>
      </c>
      <c r="H27" s="3">
        <f t="shared" si="2"/>
        <v>4.2446953437132047</v>
      </c>
      <c r="I27" s="6">
        <f>F27*2</f>
        <v>1.3071737142857146E-3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4.3999999999999997E-2</v>
      </c>
      <c r="F29" s="6">
        <f t="shared" si="0"/>
        <v>4.2290914285714279E-4</v>
      </c>
      <c r="G29" s="3">
        <f t="shared" si="1"/>
        <v>1.9494908689791872</v>
      </c>
      <c r="H29" s="3">
        <f t="shared" si="2"/>
        <v>2.7465675753438381</v>
      </c>
      <c r="I29" s="6">
        <f>F29*2</f>
        <v>8.4581828571428559E-4</v>
      </c>
    </row>
    <row r="30" spans="2:13" x14ac:dyDescent="0.25">
      <c r="C30" t="s">
        <v>92</v>
      </c>
      <c r="D30">
        <v>74.08</v>
      </c>
      <c r="E30">
        <v>0.11799999999999999</v>
      </c>
      <c r="F30" s="6">
        <f t="shared" si="0"/>
        <v>1.1341654285714285E-3</v>
      </c>
      <c r="G30" s="3">
        <f t="shared" si="1"/>
        <v>5.2281800577169104</v>
      </c>
      <c r="H30" s="3">
        <f t="shared" si="2"/>
        <v>7.3657948611493831</v>
      </c>
      <c r="I30" s="6">
        <f>F30*3</f>
        <v>3.4024962857142852E-3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0.155</v>
      </c>
      <c r="F33" s="6">
        <f>E33*$M$16/1000</f>
        <v>1.4897935714285715E-3</v>
      </c>
      <c r="G33" s="3">
        <f>E33/$K$16*100</f>
        <v>6.8675246520857725</v>
      </c>
      <c r="H33" s="3">
        <f>G33/$I$4*100</f>
        <v>9.6754085040521556</v>
      </c>
      <c r="I33" s="6">
        <f>F33*3</f>
        <v>4.4693807142857141E-3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68.070047623245173</v>
      </c>
    </row>
    <row r="5" spans="2:14" x14ac:dyDescent="0.25">
      <c r="B5" t="s">
        <v>1</v>
      </c>
      <c r="C5" s="15">
        <v>45931</v>
      </c>
      <c r="E5" t="s">
        <v>55</v>
      </c>
      <c r="F5">
        <v>220</v>
      </c>
      <c r="H5" t="s">
        <v>41</v>
      </c>
      <c r="I5">
        <f>(F12*N16*0.1)/(8.314*(F11+273.15))</f>
        <v>7.9089069895343141E-3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90.176600662204848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(F25*D25)/((F18*0.043)*F7)</f>
        <v>8.3234145994832058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2.0419999999999998</v>
      </c>
      <c r="G16">
        <v>99</v>
      </c>
      <c r="H16" s="4">
        <f>F16*G16/100</f>
        <v>2.0215799999999997</v>
      </c>
      <c r="I16">
        <f>H16/D16</f>
        <v>2.1951310087908179E-2</v>
      </c>
      <c r="J16">
        <v>1.26</v>
      </c>
      <c r="K16" s="3">
        <f>I16/$M$16*1000</f>
        <v>2.2862545843677613</v>
      </c>
      <c r="L16" s="6">
        <f>H16/(F16+F17)</f>
        <v>0.20137264667795596</v>
      </c>
      <c r="M16" s="4">
        <f>((H16/J16)+(H17/J17))</f>
        <v>9.6014285714285723</v>
      </c>
      <c r="N16" s="4">
        <f>F4-M16</f>
        <v>19.341731094937202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7.9969999999999999</v>
      </c>
      <c r="G17">
        <v>100</v>
      </c>
      <c r="H17">
        <f>F17*G17/100</f>
        <v>7.9970000000000008</v>
      </c>
      <c r="I17">
        <f>H17/D17</f>
        <v>0.44378468368479473</v>
      </c>
      <c r="J17">
        <v>1</v>
      </c>
      <c r="K17" s="3">
        <f>I17/$M$16*1000</f>
        <v>46.220693137830132</v>
      </c>
      <c r="L17" s="6">
        <f>H17/(F16+F17)</f>
        <v>0.79659328618388292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9.9000000000000005E-2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0.73</v>
      </c>
      <c r="F24" s="6">
        <f>E24*$M$16/1000</f>
        <v>7.0090428571428576E-3</v>
      </c>
      <c r="I24" s="6">
        <f>F24*3</f>
        <v>2.1027128571428574E-2</v>
      </c>
      <c r="K24" s="1" t="s">
        <v>48</v>
      </c>
      <c r="L24" s="14">
        <f>I16*3</f>
        <v>6.5853930263724533E-2</v>
      </c>
    </row>
    <row r="25" spans="2:13" x14ac:dyDescent="0.25">
      <c r="C25" t="s">
        <v>23</v>
      </c>
      <c r="D25" s="5">
        <v>76.09</v>
      </c>
      <c r="E25">
        <v>0.97</v>
      </c>
      <c r="F25" s="6">
        <f t="shared" ref="F25:F30" si="0">E25*$M$16/1000</f>
        <v>9.3133857142857161E-3</v>
      </c>
      <c r="G25" s="3">
        <f t="shared" ref="G25:G30" si="1">E25/$K$16*100</f>
        <v>42.427470966372837</v>
      </c>
      <c r="H25" s="3">
        <f>G25/$I$4*100</f>
        <v>62.329133661255618</v>
      </c>
      <c r="I25" s="6">
        <f>F25*3</f>
        <v>2.794015714285715E-2</v>
      </c>
      <c r="K25" s="1" t="s">
        <v>49</v>
      </c>
      <c r="L25" s="7">
        <f>SUM(I24:I33,K36:K41)</f>
        <v>5.9384835714285732E-2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90.176600662204848</v>
      </c>
    </row>
    <row r="27" spans="2:13" x14ac:dyDescent="0.25">
      <c r="C27" t="s">
        <v>25</v>
      </c>
      <c r="D27" s="5">
        <v>62.07</v>
      </c>
      <c r="E27">
        <v>0.08</v>
      </c>
      <c r="F27" s="6">
        <f t="shared" si="0"/>
        <v>7.6811428571428575E-4</v>
      </c>
      <c r="G27" s="3">
        <f t="shared" si="1"/>
        <v>3.4991728632060077</v>
      </c>
      <c r="H27" s="3">
        <f t="shared" si="2"/>
        <v>5.1405471060829386</v>
      </c>
      <c r="I27" s="6">
        <f>F27*2</f>
        <v>1.5362285714285715E-3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4.3999999999999997E-2</v>
      </c>
      <c r="F29" s="6">
        <f t="shared" si="0"/>
        <v>4.2246285714285715E-4</v>
      </c>
      <c r="G29" s="3">
        <f t="shared" si="1"/>
        <v>1.9245450747633039</v>
      </c>
      <c r="H29" s="3">
        <f t="shared" si="2"/>
        <v>2.8273009083456158</v>
      </c>
      <c r="I29" s="6">
        <f>F29*2</f>
        <v>8.4492571428571429E-4</v>
      </c>
    </row>
    <row r="30" spans="2:13" x14ac:dyDescent="0.25">
      <c r="C30" t="s">
        <v>92</v>
      </c>
      <c r="D30">
        <v>74.08</v>
      </c>
      <c r="E30">
        <v>0.128</v>
      </c>
      <c r="F30" s="6">
        <f t="shared" si="0"/>
        <v>1.2289828571428573E-3</v>
      </c>
      <c r="G30" s="3">
        <f t="shared" si="1"/>
        <v>5.5986765811296122</v>
      </c>
      <c r="H30" s="3">
        <f t="shared" si="2"/>
        <v>8.2248753697327004</v>
      </c>
      <c r="I30" s="6">
        <f>F30*3</f>
        <v>3.6869485714285718E-3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0.151</v>
      </c>
      <c r="F33" s="6">
        <f>E33*$M$16/1000</f>
        <v>1.4498157142857145E-3</v>
      </c>
      <c r="G33" s="3">
        <f>E33/$K$16*100</f>
        <v>6.6046887793013394</v>
      </c>
      <c r="H33" s="3">
        <f>G33/$I$4*100</f>
        <v>9.702782662731547</v>
      </c>
      <c r="I33" s="6">
        <f>F33*3</f>
        <v>4.3494471428571439E-3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-9.9000000000000005E-2</v>
      </c>
      <c r="G44">
        <f>F44*0.95</f>
        <v>-9.4049999999999995E-2</v>
      </c>
      <c r="H44">
        <f>G44/12.011</f>
        <v>-7.830322204645742E-3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2025-11-21T11:28:05Z</dcterms:modified>
</cp:coreProperties>
</file>